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<sst xmlns="http://schemas.openxmlformats.org/spreadsheetml/2006/main" count="943" uniqueCount="450">
  <si>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</si>
  <si>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</si>
  <si>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</si>
  <si>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</si>
  <si>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</si>
  <si>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</si>
  <si>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</si>
  <si>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</si>
  <si>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</si>
  <si>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</si>
  <si>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</si>
  <si>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</si>
  <si>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</si>
  <si>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</si>
  <si>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</si>
  <si>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</si>
  <si>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</si>
  <si>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</si>
  <si>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</si>
  <si>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</si>
  <si>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</si>
  <si>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</si>
  <si>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</si>
  <si>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</si>
  <si>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</si>
  <si>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</si>
  <si>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</si>
  <si>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</si>
  <si>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</si>
  <si>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</si>
  <si>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</si>
  <si>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</si>
  <si>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</si>
  <si>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</si>
  <si>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</si>
  <si>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</si>
  <si>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</si>
  <si>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</si>
  <si>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</si>
  <si>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</si>
  <si>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</si>
  <si>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</si>
  <si>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</si>
  <si>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</si>
  <si>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</si>
  <si>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</si>
  <si>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</si>
  <si>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</si>
  <si>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</si>
  <si>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</si>
  <si>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</si>
  <si>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</si>
  <si>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</si>
  <si>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</si>
  <si>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</si>
  <si>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</si>
  <si>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</si>
  <si>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</si>
  <si>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</si>
  <si>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</si>
  <si>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</si>
  <si>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</si>
  <si>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</si>
  <si>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</si>
  <si>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</si>
  <si>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</si>
  <si>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</si>
  <si>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</si>
  <si>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</si>
  <si>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</si>
  <si>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</si>
  <si>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</si>
  <si>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</si>
  <si>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</si>
  <si>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</si>
  <si>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</si>
  <si>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</si>
  <si>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</si>
  <si>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</si>
  <si>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</si>
  <si>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</si>
  <si>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</si>
  <si>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</si>
  <si>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</si>
  <si>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</si>
  <si>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</si>
  <si>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</si>
  <si>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</si>
  <si>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</si>
  <si>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</si>
  <si>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</si>
  <si>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</si>
  <si>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</si>
  <si>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</si>
  <si>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</si>
  <si>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</si>
  <si>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</si>
  <si>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</si>
  <si>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</si>
  <si>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</si>
  <si>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</si>
  <si>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</si>
  <si>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</si>
  <si>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</si>
  <si>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</si>
  <si>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</si>
  <si>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</si>
  <si>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</si>
  <si>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</si>
  <si>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</si>
  <si>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</si>
  <si>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</si>
  <si>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</si>
  <si>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</si>
  <si>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</si>
  <si>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</si>
  <si>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</si>
  <si>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</si>
  <si>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</si>
  <si>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</si>
  <si>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</si>
  <si>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</si>
  <si>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</si>
  <si>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</si>
  <si>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</si>
  <si>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</si>
  <si>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</si>
  <si>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</si>
  <si>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</si>
  <si>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</si>
  <si>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</si>
  <si>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</si>
  <si>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</si>
  <si>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</si>
  <si>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</si>
  <si>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</si>
  <si>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</si>
  <si>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</si>
  <si>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</si>
  <si>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</si>
  <si>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</si>
  <si>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</si>
  <si>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</si>
  <si>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</si>
  <si>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</si>
  <si>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</si>
  <si>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</si>
  <si>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</si>
  <si>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</si>
  <si>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</si>
  <si>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</si>
  <si>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</si>
  <si>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</si>
  <si>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</si>
  <si>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</si>
  <si>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</si>
  <si>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</si>
  <si>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</si>
  <si>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</si>
  <si>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</si>
  <si>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</si>
  <si>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</si>
  <si>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</si>
  <si>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</si>
  <si>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</si>
  <si>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</si>
  <si>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</si>
  <si>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</si>
  <si>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</si>
  <si>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</si>
  <si>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</si>
  <si>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</si>
  <si>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</si>
  <si>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</si>
  <si>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</si>
  <si>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</si>
  <si>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</si>
  <si>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</si>
  <si>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</si>
  <si>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</si>
  <si>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</si>
  <si>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</si>
  <si>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</si>
  <si>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</si>
  <si>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</si>
  <si>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</si>
  <si>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</si>
  <si>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</si>
  <si>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</si>
  <si>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</si>
  <si>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</si>
  <si>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</si>
  <si>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</si>
  <si>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</si>
  <si>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</si>
  <si>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</si>
  <si>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</si>
  <si>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</si>
  <si>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</si>
  <si>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</si>
  <si>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</si>
  <si>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</si>
  <si>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</si>
  <si>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</si>
  <si>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</si>
  <si>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</si>
  <si>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</si>
  <si>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</si>
  <si>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</si>
  <si>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</si>
  <si>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</si>
  <si>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</si>
  <si>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</si>
  <si>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</si>
  <si>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</si>
  <si>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</si>
  <si>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</si>
  <si>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</si>
  <si>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</si>
  <si>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</si>
  <si>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</si>
  <si>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</si>
  <si>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</si>
  <si>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</si>
  <si>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</si>
  <si>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</si>
  <si>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</si>
  <si>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</si>
  <si>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</si>
  <si>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</si>
  <si>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</si>
  <si>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</si>
  <si>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</si>
  <si>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</si>
  <si>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</si>
  <si>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</si>
  <si>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</si>
  <si>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</si>
  <si>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</si>
  <si>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</si>
  <si>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</si>
  <si>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</si>
  <si>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</si>
  <si>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</si>
  <si>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</si>
  <si>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</si>
  <si>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</si>
  <si>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</si>
  <si>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</si>
  <si>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</si>
  <si>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</si>
  <si>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</si>
  <si>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</si>
  <si>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</si>
  <si>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</si>
  <si>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</si>
  <si>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</si>
  <si>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</si>
  <si>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</si>
  <si>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</si>
  <si>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</si>
  <si>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</si>
  <si>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</si>
  <si>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</si>
  <si>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</si>
  <si>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</si>
  <si>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</si>
  <si>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</si>
  <si>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</si>
  <si>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</si>
  <si>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</si>
  <si>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</si>
  <si>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</si>
  <si>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</si>
  <si>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</si>
  <si>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</si>
  <si>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</si>
  <si>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</si>
  <si>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</si>
  <si>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</si>
  <si>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</si>
  <si>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</si>
  <si>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</si>
  <si>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</si>
  <si>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</si>
  <si>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</si>
  <si>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</si>
  <si>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</si>
  <si>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</si>
  <si>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</si>
  <si>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</si>
  <si>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</si>
  <si>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</si>
  <si>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</si>
  <si>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</si>
  <si>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</si>
  <si>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</si>
  <si>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</si>
  <si>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</si>
  <si>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</si>
  <si>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</si>
  <si>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</si>
  <si>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</si>
  <si>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</si>
  <si>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</si>
  <si>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</si>
  <si>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</si>
  <si>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</si>
  <si>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</si>
  <si>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</si>
  <si>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</si>
  <si>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</si>
  <si>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</si>
  <si>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</si>
  <si>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</si>
  <si>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</si>
  <si>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</si>
  <si>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</si>
  <si>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</si>
  <si>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</si>
  <si>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</si>
  <si>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</si>
  <si>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</si>
  <si>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</si>
  <si>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</si>
  <si>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</si>
  <si>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</si>
  <si>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</si>
  <si>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</si>
  <si>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</si>
  <si>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</si>
  <si>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</si>
  <si>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</si>
  <si>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</si>
  <si>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</si>
  <si>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</si>
  <si>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</si>
  <si>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</si>
  <si>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</si>
  <si>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</si>
  <si>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</si>
  <si>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</si>
  <si>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</si>
  <si>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</si>
  <si>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</si>
  <si>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</si>
  <si>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</si>
  <si>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</si>
  <si>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</si>
  <si>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</si>
  <si>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</si>
  <si>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</si>
  <si>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</si>
  <si>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</si>
  <si>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</si>
  <si>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</si>
  <si>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</si>
  <si>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</si>
  <si>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</si>
  <si>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</si>
  <si>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</si>
  <si>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</si>
  <si>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</si>
  <si>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</si>
  <si>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</si>
  <si>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</si>
  <si>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</si>
  <si>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</si>
  <si>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</si>
  <si>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</si>
  <si>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</si>
  <si>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</si>
  <si>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</si>
  <si>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</si>
  <si>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</si>
  <si>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</si>
  <si>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</si>
  <si>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</si>
  <si>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</si>
  <si>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</si>
  <si>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</si>
  <si>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</si>
  <si>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</si>
  <si>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</si>
  <si>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</si>
  <si>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</si>
  <si>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</si>
  <si>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</si>
  <si>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</si>
  <si>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</si>
  <si>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</si>
  <si>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</si>
  <si>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</si>
  <si>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</si>
  <si>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</si>
  <si>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</si>
  <si>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</si>
  <si>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</si>
  <si>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</si>
  <si>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</si>
  <si>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</si>
  <si>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</si>
  <si>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</si>
  <si>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</si>
  <si>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</si>
  <si>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</si>
  <si>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</si>
  <si>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</si>
  <si>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</si>
  <si>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</si>
  <si>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</si>
  <si>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</si>
  <si>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</si>
  <si>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</si>
  <si>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</si>
  <si>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</si>
  <si>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</si>
  <si>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</si>
  <si>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</si>
  <si>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</si>
  <si>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</si>
  <si>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</si>
  <si>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</si>
  <si>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</si>
  <si>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</si>
  <si>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</si>
  <si>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</si>
  <si>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</si>
  <si>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</si>
  <si>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</si>
  <si>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</si>
  <si>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</si>
  <si>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</si>
  <si>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</si>
  <si>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</si>
  <si>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</si>
  <si>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</si>
  <si>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3х70+1х70 </t>
  </si>
  <si>
    <t>Провод СИП2 3х70+1х70 , протяженность 0,024 км</t>
  </si>
  <si>
    <t>Год раскрытия информации:  2026 год</t>
  </si>
  <si>
    <t>30.02.2026</t>
  </si>
  <si>
    <t>Электроснабжение ЭПУ потребителей в соответствии с договором на ТП № 1-54-25-0361</t>
  </si>
  <si>
    <t>Технологическое присоединение энергопринимающих устройств потребителей в соответствии с договором на технологическо присоединение № 1-54-25-0361</t>
  </si>
  <si>
    <t>0,445 км</t>
  </si>
  <si>
    <t>1-54-25-0361</t>
  </si>
  <si>
    <t>г. Новокубанск</t>
  </si>
  <si>
    <t>ТП № 127</t>
  </si>
  <si>
    <t>ПС 110/35/10 "КНИИТиМ", КН-3</t>
  </si>
  <si>
    <t>ВЛИ-0,4 кВ  от РУ-0,4 кВ ТП № КН-3-127 до границы балансовой земельного участка  г. Новокубанск, ул. Верхнекубанская, дом № 6; кадастровый номер 23:21:0401001:1947, проводом  СИП-2,  не менее 3х70+1х70 мм2.  – 0,38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</si>
  <si>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3-54-25-0361</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</si>
</sst>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xf numFmtId="0" fontId="42" fillId="0" borderId="40" xfId="0" applyFont="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4" zoomScale="90" zoomScaleNormal="100" zoomScaleSheetLayoutView="90" workbookViewId="0">
      <selection activeCell="E35" sqref="E35"/>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0.77051935199999988</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0.77051935199999988</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0.64209945999999996</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I19" sqref="I19:I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1-54-25-0361</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295</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296</v>
      </c>
      <c r="C19" s="282" t="s">
        <v>297</v>
      </c>
      <c r="D19" s="277" t="s">
        <v>298</v>
      </c>
      <c r="E19" s="277" t="s">
        <v>299</v>
      </c>
      <c r="F19" s="277" t="s">
        <v>300</v>
      </c>
      <c r="G19" s="277" t="s">
        <v>301</v>
      </c>
      <c r="H19" s="277" t="s">
        <v>302</v>
      </c>
      <c r="I19" s="277" t="s">
        <v>303</v>
      </c>
      <c r="J19" s="277" t="s">
        <v>304</v>
      </c>
      <c r="K19" s="277" t="s">
        <v>29</v>
      </c>
      <c r="L19" s="277" t="s">
        <v>305</v>
      </c>
      <c r="M19" s="277" t="s">
        <v>306</v>
      </c>
      <c r="N19" s="277" t="s">
        <v>307</v>
      </c>
      <c r="O19" s="277" t="s">
        <v>308</v>
      </c>
      <c r="P19" s="277" t="s">
        <v>309</v>
      </c>
      <c r="Q19" s="277" t="s">
        <v>310</v>
      </c>
      <c r="R19" s="277"/>
      <c r="S19" s="278" t="s">
        <v>311</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312</v>
      </c>
      <c r="R20" s="193" t="s">
        <v>313</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1.4999999999999999E-2</v>
      </c>
      <c r="I22" s="229">
        <v>0</v>
      </c>
      <c r="J22" s="244">
        <f>H22</f>
        <v>1.4999999999999999E-2</v>
      </c>
      <c r="K22" s="226">
        <v>0.4</v>
      </c>
      <c r="L22" s="226" t="s">
        <v>406</v>
      </c>
      <c r="M22" s="226">
        <v>0</v>
      </c>
      <c r="N22" s="226">
        <v>0</v>
      </c>
      <c r="O22" s="226">
        <v>0</v>
      </c>
      <c r="P22" s="226">
        <v>0</v>
      </c>
      <c r="Q22" s="226" t="s">
        <v>448</v>
      </c>
      <c r="R22" s="226" t="s">
        <v>333</v>
      </c>
      <c r="S22" s="226">
        <f>66070.82/1000000</f>
        <v>6.6070820000000002E-2</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1.4999999999999999E-2</v>
      </c>
      <c r="I23" s="229">
        <v>0</v>
      </c>
      <c r="J23" s="244">
        <f>H22</f>
        <v>1.4999999999999999E-2</v>
      </c>
      <c r="K23" s="226">
        <v>0.4</v>
      </c>
      <c r="L23" s="226" t="s">
        <v>406</v>
      </c>
      <c r="M23" s="230">
        <v>0</v>
      </c>
      <c r="N23" s="226">
        <v>0</v>
      </c>
      <c r="O23" s="226">
        <v>0</v>
      </c>
      <c r="P23" s="226">
        <v>0</v>
      </c>
      <c r="Q23" s="226" t="s">
        <v>448</v>
      </c>
      <c r="R23" s="226" t="s">
        <v>333</v>
      </c>
      <c r="S23" s="226">
        <f>66070.82/1000000</f>
        <v>6.6070820000000002E-2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1.4999999999999999E-2</v>
      </c>
      <c r="I24" s="229">
        <v>0</v>
      </c>
      <c r="J24" s="244">
        <f>H22</f>
        <v>1.4999999999999999E-2</v>
      </c>
      <c r="K24" s="226">
        <v>0.4</v>
      </c>
      <c r="L24" s="226" t="s">
        <v>406</v>
      </c>
      <c r="M24" s="230">
        <v>0</v>
      </c>
      <c r="N24" s="226">
        <v>0</v>
      </c>
      <c r="O24" s="226">
        <v>0</v>
      </c>
      <c r="P24" s="226">
        <v>0</v>
      </c>
      <c r="Q24" s="235"/>
      <c r="R24" s="226" t="s">
        <v>333</v>
      </c>
      <c r="S24" s="226">
        <f>66070.82/1000000</f>
        <v>6.6070820000000002E-2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275</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1-54-25-0361</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R31" sqref="R31"/>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1-54-25-0361</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377"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0.44500000000000001</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90" zoomScaleNormal="100" zoomScaleSheetLayoutView="90" workbookViewId="0">
      <selection activeCell="D22" sqref="D22"/>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1-54-25-0361</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1-54-25-0361</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1-54-25-0361</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7.2011154392523355</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442</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1-54-25-0361</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21" sqref="K21:K23"/>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1-54-25-0361</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384</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8" zoomScale="70" zoomScaleNormal="70" zoomScaleSheetLayoutView="70" workbookViewId="0">
      <selection activeCell="F42" sqref="F42"/>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1-54-25-0361</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391</v>
      </c>
      <c r="H20" s="331" t="s">
        <v>427</v>
      </c>
      <c r="I20" s="332"/>
      <c r="J20" s="332"/>
      <c r="K20" s="332"/>
      <c r="L20" s="330" t="s">
        <v>430</v>
      </c>
      <c r="M20" s="330"/>
      <c r="N20" s="330"/>
      <c r="O20" s="330"/>
      <c r="P20" s="330" t="s">
        <v>431</v>
      </c>
      <c r="Q20" s="330"/>
      <c r="R20" s="330"/>
      <c r="S20" s="330"/>
      <c r="T20" s="330" t="s">
        <v>432</v>
      </c>
      <c r="U20" s="330"/>
      <c r="V20" s="330"/>
      <c r="W20" s="330"/>
      <c r="X20" s="331" t="s">
        <v>433</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392</v>
      </c>
      <c r="F22" s="206" t="s">
        <v>279</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0.77051935199999988</v>
      </c>
      <c r="E24" s="211">
        <v>0</v>
      </c>
      <c r="F24" s="211">
        <v>0</v>
      </c>
      <c r="G24" s="210">
        <f>C24</f>
        <v>0</v>
      </c>
      <c r="H24" s="210">
        <f>H27</f>
        <v>0</v>
      </c>
      <c r="I24" s="210">
        <v>0</v>
      </c>
      <c r="J24" s="210">
        <f>J27</f>
        <v>0.77051935199999988</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0.77051935199999988</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0.77051935199999988</v>
      </c>
      <c r="E27" s="213">
        <f t="shared" ref="E27:I27" si="6">E24</f>
        <v>0</v>
      </c>
      <c r="F27" s="213">
        <f t="shared" si="6"/>
        <v>0</v>
      </c>
      <c r="G27" s="213">
        <f t="shared" si="6"/>
        <v>0</v>
      </c>
      <c r="H27" s="213">
        <f>H30*1.2</f>
        <v>0</v>
      </c>
      <c r="I27" s="213">
        <f t="shared" si="6"/>
        <v>0</v>
      </c>
      <c r="J27" s="213">
        <f>J30*1.2</f>
        <v>0.77051935199999988</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0.77051935199999988</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0.64209945999999996</v>
      </c>
      <c r="E30" s="211">
        <v>0</v>
      </c>
      <c r="F30" s="211">
        <v>0</v>
      </c>
      <c r="G30" s="210">
        <f>C30</f>
        <v>0</v>
      </c>
      <c r="H30" s="213">
        <f>H31+H32+H33+H34</f>
        <v>0</v>
      </c>
      <c r="I30" s="213">
        <v>0</v>
      </c>
      <c r="J30" s="213">
        <f>J31+J32+J33+J34</f>
        <v>0.64209945999999996</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0.64209945999999996</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0.64209945999999996</v>
      </c>
      <c r="E32" s="214">
        <v>0</v>
      </c>
      <c r="F32" s="214">
        <v>0</v>
      </c>
      <c r="G32" s="213">
        <v>0</v>
      </c>
      <c r="H32" s="213">
        <v>0</v>
      </c>
      <c r="I32" s="213">
        <v>0</v>
      </c>
      <c r="J32" s="213">
        <v>0.64209945999999996</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0.64209945999999996</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1.4999999999999999E-2</v>
      </c>
      <c r="E35" s="211">
        <v>0</v>
      </c>
      <c r="F35" s="211">
        <v>0</v>
      </c>
      <c r="G35" s="210">
        <v>0</v>
      </c>
      <c r="H35" s="213">
        <v>0</v>
      </c>
      <c r="I35" s="213">
        <v>0</v>
      </c>
      <c r="J35" s="213">
        <v>1.4999999999999999E-2</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1.4999999999999999E-2</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1.4999999999999999E-2</v>
      </c>
      <c r="E39" s="214">
        <v>0</v>
      </c>
      <c r="F39" s="214">
        <v>0</v>
      </c>
      <c r="G39" s="213">
        <v>0</v>
      </c>
      <c r="H39" s="213">
        <v>0</v>
      </c>
      <c r="I39" s="213">
        <v>0</v>
      </c>
      <c r="J39" s="213">
        <f>J35</f>
        <v>1.4999999999999999E-2</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1.4999999999999999E-2</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1.4999999999999999E-2</v>
      </c>
      <c r="E47" s="214">
        <v>0</v>
      </c>
      <c r="F47" s="214">
        <v>0</v>
      </c>
      <c r="G47" s="213">
        <v>0</v>
      </c>
      <c r="H47" s="213">
        <v>0</v>
      </c>
      <c r="I47" s="213">
        <v>0</v>
      </c>
      <c r="J47" s="213">
        <f>J35</f>
        <v>1.4999999999999999E-2</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1.4999999999999999E-2</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0.64209945999999996</v>
      </c>
      <c r="E51" s="211">
        <v>0</v>
      </c>
      <c r="F51" s="211">
        <v>0</v>
      </c>
      <c r="G51" s="210">
        <v>0</v>
      </c>
      <c r="H51" s="213">
        <f>H52</f>
        <v>0</v>
      </c>
      <c r="I51" s="213">
        <v>0</v>
      </c>
      <c r="J51" s="213">
        <f>J52</f>
        <v>0.64209945999999996</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0.64209945999999996</v>
      </c>
    </row>
    <row r="52" spans="1:29" ht="18.75" x14ac:dyDescent="0.25">
      <c r="A52" s="50" t="s">
        <v>53</v>
      </c>
      <c r="B52" s="30" t="s">
        <v>286</v>
      </c>
      <c r="C52" s="212">
        <f t="shared" si="2"/>
        <v>0</v>
      </c>
      <c r="D52" s="213">
        <f t="shared" si="3"/>
        <v>0.64209945999999996</v>
      </c>
      <c r="E52" s="214">
        <v>0</v>
      </c>
      <c r="F52" s="214">
        <v>0</v>
      </c>
      <c r="G52" s="213">
        <v>0</v>
      </c>
      <c r="H52" s="213">
        <f>H30</f>
        <v>0</v>
      </c>
      <c r="I52" s="213">
        <v>0</v>
      </c>
      <c r="J52" s="213">
        <f>J30</f>
        <v>0.64209945999999996</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0.64209945999999996</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1.4999999999999999E-2</v>
      </c>
      <c r="E58" s="211">
        <v>0</v>
      </c>
      <c r="F58" s="211">
        <v>0</v>
      </c>
      <c r="G58" s="210">
        <v>0</v>
      </c>
      <c r="H58" s="213">
        <f>H30</f>
        <v>0</v>
      </c>
      <c r="I58" s="213">
        <v>0</v>
      </c>
      <c r="J58" s="213">
        <f>J35</f>
        <v>1.4999999999999999E-2</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1.4999999999999999E-2</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zoomScale="85" zoomScaleNormal="60" zoomScaleSheetLayoutView="85" workbookViewId="0">
      <selection activeCell="W22" sqref="W22:W24"/>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1-54-25-0361</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334</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335</v>
      </c>
      <c r="B22" s="355" t="s">
        <v>336</v>
      </c>
      <c r="C22" s="352" t="s">
        <v>337</v>
      </c>
      <c r="D22" s="352" t="s">
        <v>338</v>
      </c>
      <c r="E22" s="358" t="s">
        <v>339</v>
      </c>
      <c r="F22" s="359"/>
      <c r="G22" s="359"/>
      <c r="H22" s="359"/>
      <c r="I22" s="359"/>
      <c r="J22" s="359"/>
      <c r="K22" s="359"/>
      <c r="L22" s="360"/>
      <c r="M22" s="352" t="s">
        <v>340</v>
      </c>
      <c r="N22" s="352" t="s">
        <v>341</v>
      </c>
      <c r="O22" s="352" t="s">
        <v>342</v>
      </c>
      <c r="P22" s="362" t="s">
        <v>343</v>
      </c>
      <c r="Q22" s="362" t="s">
        <v>344</v>
      </c>
      <c r="R22" s="362" t="s">
        <v>345</v>
      </c>
      <c r="S22" s="362" t="s">
        <v>346</v>
      </c>
      <c r="T22" s="362"/>
      <c r="U22" s="365" t="s">
        <v>347</v>
      </c>
      <c r="V22" s="365" t="s">
        <v>348</v>
      </c>
      <c r="W22" s="362" t="s">
        <v>349</v>
      </c>
      <c r="X22" s="362" t="s">
        <v>350</v>
      </c>
      <c r="Y22" s="362" t="s">
        <v>351</v>
      </c>
      <c r="Z22" s="361" t="s">
        <v>352</v>
      </c>
      <c r="AA22" s="362" t="s">
        <v>353</v>
      </c>
      <c r="AB22" s="362" t="s">
        <v>354</v>
      </c>
      <c r="AC22" s="362" t="s">
        <v>355</v>
      </c>
      <c r="AD22" s="362" t="s">
        <v>356</v>
      </c>
      <c r="AE22" s="362" t="s">
        <v>357</v>
      </c>
      <c r="AF22" s="362" t="s">
        <v>358</v>
      </c>
      <c r="AG22" s="362"/>
      <c r="AH22" s="362"/>
      <c r="AI22" s="362"/>
      <c r="AJ22" s="362"/>
      <c r="AK22" s="362"/>
      <c r="AL22" s="362" t="s">
        <v>359</v>
      </c>
      <c r="AM22" s="362"/>
      <c r="AN22" s="362"/>
      <c r="AO22" s="362"/>
      <c r="AP22" s="362" t="s">
        <v>360</v>
      </c>
      <c r="AQ22" s="362"/>
      <c r="AR22" s="362" t="s">
        <v>361</v>
      </c>
      <c r="AS22" s="362" t="s">
        <v>362</v>
      </c>
      <c r="AT22" s="362" t="s">
        <v>363</v>
      </c>
      <c r="AU22" s="362" t="s">
        <v>364</v>
      </c>
      <c r="AV22" s="372" t="s">
        <v>365</v>
      </c>
    </row>
    <row r="23" spans="1:48" s="187" customFormat="1" ht="15.75" x14ac:dyDescent="0.25">
      <c r="A23" s="353"/>
      <c r="B23" s="356"/>
      <c r="C23" s="353"/>
      <c r="D23" s="353"/>
      <c r="E23" s="370" t="s">
        <v>366</v>
      </c>
      <c r="F23" s="368" t="s">
        <v>46</v>
      </c>
      <c r="G23" s="368" t="s">
        <v>45</v>
      </c>
      <c r="H23" s="368" t="s">
        <v>44</v>
      </c>
      <c r="I23" s="366" t="s">
        <v>367</v>
      </c>
      <c r="J23" s="366" t="s">
        <v>368</v>
      </c>
      <c r="K23" s="366" t="s">
        <v>369</v>
      </c>
      <c r="L23" s="368" t="s">
        <v>326</v>
      </c>
      <c r="M23" s="353"/>
      <c r="N23" s="353"/>
      <c r="O23" s="353"/>
      <c r="P23" s="362"/>
      <c r="Q23" s="362"/>
      <c r="R23" s="362"/>
      <c r="S23" s="363" t="s">
        <v>1</v>
      </c>
      <c r="T23" s="363" t="s">
        <v>370</v>
      </c>
      <c r="U23" s="365"/>
      <c r="V23" s="365"/>
      <c r="W23" s="362"/>
      <c r="X23" s="362"/>
      <c r="Y23" s="362"/>
      <c r="Z23" s="362"/>
      <c r="AA23" s="362"/>
      <c r="AB23" s="362"/>
      <c r="AC23" s="362"/>
      <c r="AD23" s="362"/>
      <c r="AE23" s="362"/>
      <c r="AF23" s="362" t="s">
        <v>371</v>
      </c>
      <c r="AG23" s="362"/>
      <c r="AH23" s="362" t="s">
        <v>372</v>
      </c>
      <c r="AI23" s="362"/>
      <c r="AJ23" s="352" t="s">
        <v>373</v>
      </c>
      <c r="AK23" s="352" t="s">
        <v>374</v>
      </c>
      <c r="AL23" s="352" t="s">
        <v>375</v>
      </c>
      <c r="AM23" s="352" t="s">
        <v>376</v>
      </c>
      <c r="AN23" s="352" t="s">
        <v>377</v>
      </c>
      <c r="AO23" s="352" t="s">
        <v>378</v>
      </c>
      <c r="AP23" s="352" t="s">
        <v>379</v>
      </c>
      <c r="AQ23" s="374" t="s">
        <v>370</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380</v>
      </c>
      <c r="AG24" s="195" t="s">
        <v>381</v>
      </c>
      <c r="AH24" s="196" t="s">
        <v>1</v>
      </c>
      <c r="AI24" s="196" t="s">
        <v>370</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449</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0"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1-54-25-0361</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1-54-25-0361</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0.77051935199999988</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2026-08-10T12:30:19Z</dcterms:modified>
</cp:coreProperties>
</file>